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3335" windowHeight="1207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Rekapitulace!$G$9</definedName>
    <definedName name="Dodavka0">Položky!#REF!</definedName>
    <definedName name="HSV">Rekapitulace!$E$9</definedName>
    <definedName name="HSV0">Položky!#REF!</definedName>
    <definedName name="HZS">Rekapitulace!$I$9</definedName>
    <definedName name="HZS0">Položky!#REF!</definedName>
    <definedName name="JKSO">'Krycí list'!$F$4</definedName>
    <definedName name="MJ">'Krycí list'!$G$4</definedName>
    <definedName name="Mont">Rekapitulace!$H$9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Položky!$A$1:$G$21</definedName>
    <definedName name="_xlnm.Print_Area" localSheetId="1">Rekapitulace!$A$1:$I$15</definedName>
    <definedName name="PocetMJ">'Krycí list'!$G$7</definedName>
    <definedName name="Poznamka">'Krycí list'!$B$37</definedName>
    <definedName name="Projektant">'Krycí list'!$C$7</definedName>
    <definedName name="PSV">Rekapitulace!$F$9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Rekapitulace!$H$15</definedName>
    <definedName name="VRNKc">Rekapitulace!$E$14</definedName>
    <definedName name="VRNnazev">Rekapitulace!$A$14</definedName>
    <definedName name="VRNproc">Rekapitulace!$F$14</definedName>
    <definedName name="VRNzakl">Rekapitulace!$G$14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/>
</workbook>
</file>

<file path=xl/calcChain.xml><?xml version="1.0" encoding="utf-8"?>
<calcChain xmlns="http://schemas.openxmlformats.org/spreadsheetml/2006/main">
  <c r="G8" i="3"/>
  <c r="G9"/>
  <c r="G10"/>
  <c r="G11"/>
  <c r="G12"/>
  <c r="G13"/>
  <c r="G14"/>
  <c r="G15"/>
  <c r="G16"/>
  <c r="G17"/>
  <c r="G18"/>
  <c r="G20"/>
  <c r="G21"/>
  <c r="BE9" l="1"/>
  <c r="BD9"/>
  <c r="BC9"/>
  <c r="BB9"/>
  <c r="BA9"/>
  <c r="BE20"/>
  <c r="BE21" s="1"/>
  <c r="I8" i="2" s="1"/>
  <c r="BD20" i="3"/>
  <c r="BC20"/>
  <c r="BC21" s="1"/>
  <c r="G8" i="2" s="1"/>
  <c r="BB20" i="3"/>
  <c r="BB21" s="1"/>
  <c r="F8" i="2" s="1"/>
  <c r="BA20" i="3"/>
  <c r="BA21" s="1"/>
  <c r="E8" i="2" s="1"/>
  <c r="B8"/>
  <c r="A8"/>
  <c r="BD21" i="3"/>
  <c r="H8" i="2" s="1"/>
  <c r="C21" i="3"/>
  <c r="BE17"/>
  <c r="BD17"/>
  <c r="BC17"/>
  <c r="BB17"/>
  <c r="BA17"/>
  <c r="BE16"/>
  <c r="BD16"/>
  <c r="BC16"/>
  <c r="BB16"/>
  <c r="BA16"/>
  <c r="BE15"/>
  <c r="BD15"/>
  <c r="BC15"/>
  <c r="BB15"/>
  <c r="BA15"/>
  <c r="BE14"/>
  <c r="BD14"/>
  <c r="BC14"/>
  <c r="BB14"/>
  <c r="BA14"/>
  <c r="BE13"/>
  <c r="BD13"/>
  <c r="BC13"/>
  <c r="BB13"/>
  <c r="BA13"/>
  <c r="BE12"/>
  <c r="BD12"/>
  <c r="BC12"/>
  <c r="BB12"/>
  <c r="BA12"/>
  <c r="BE11"/>
  <c r="BD11"/>
  <c r="BC11"/>
  <c r="BB11"/>
  <c r="BA11"/>
  <c r="BE10"/>
  <c r="BD10"/>
  <c r="BC10"/>
  <c r="BB10"/>
  <c r="BA10"/>
  <c r="BE8"/>
  <c r="BD8"/>
  <c r="BC8"/>
  <c r="BB8"/>
  <c r="BA8"/>
  <c r="B7" i="2"/>
  <c r="A7"/>
  <c r="C18" i="3"/>
  <c r="C4"/>
  <c r="F3"/>
  <c r="C3"/>
  <c r="H15" i="2"/>
  <c r="G14"/>
  <c r="I14" s="1"/>
  <c r="C2"/>
  <c r="C1"/>
  <c r="F33" i="1"/>
  <c r="F31"/>
  <c r="G22"/>
  <c r="G21" s="1"/>
  <c r="G8"/>
  <c r="BC18" i="3" l="1"/>
  <c r="G7" i="2" s="1"/>
  <c r="G9" s="1"/>
  <c r="C14" i="1" s="1"/>
  <c r="F34"/>
  <c r="BB18" i="3"/>
  <c r="F7" i="2" s="1"/>
  <c r="F9" s="1"/>
  <c r="C17" i="1" s="1"/>
  <c r="BD18" i="3"/>
  <c r="H7" i="2" s="1"/>
  <c r="H9" s="1"/>
  <c r="C15" i="1" s="1"/>
  <c r="BE18" i="3"/>
  <c r="I7" i="2" s="1"/>
  <c r="I9" s="1"/>
  <c r="C20" i="1" s="1"/>
  <c r="BA18" i="3"/>
  <c r="E7" i="2" s="1"/>
  <c r="E9" s="1"/>
  <c r="C16" i="1" s="1"/>
  <c r="C18" l="1"/>
  <c r="C21" s="1"/>
  <c r="C22" s="1"/>
</calcChain>
</file>

<file path=xl/sharedStrings.xml><?xml version="1.0" encoding="utf-8"?>
<sst xmlns="http://schemas.openxmlformats.org/spreadsheetml/2006/main" count="133" uniqueCount="98">
  <si>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</si>
  <si>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</si>
  <si>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</si>
  <si>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</si>
  <si>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</si>
  <si>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</si>
  <si>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</si>
  <si>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</si>
  <si>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</si>
  <si>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</si>
  <si>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</si>
  <si>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</si>
  <si>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</si>
  <si>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</si>
  <si>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</si>
  <si>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</si>
  <si>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</si>
  <si>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</si>
  <si>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</si>
  <si>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</si>
  <si>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</si>
  <si>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</si>
  <si>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</si>
  <si>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</si>
  <si>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</si>
  <si>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</si>
  <si>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</si>
  <si>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</si>
  <si>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</si>
  <si>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</si>
  <si>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</si>
  <si>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</si>
  <si>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</si>
  <si>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</si>
  <si>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</si>
  <si>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</si>
  <si>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</si>
  <si>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</si>
  <si>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</si>
  <si>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</si>
  <si>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</si>
  <si>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</si>
  <si>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</si>
  <si>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</si>
  <si>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</si>
  <si>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</si>
  <si>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</si>
  <si>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</si>
  <si>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</si>
  <si>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</si>
  <si>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</si>
  <si>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</si>
  <si>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</si>
  <si>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</si>
  <si>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</si>
  <si>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</si>
  <si>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</si>
  <si>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</si>
  <si>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</si>
  <si>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</si>
  <si>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</si>
  <si>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</si>
  <si>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</si>
  <si>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</si>
  <si>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</si>
  <si>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</si>
  <si>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</si>
  <si>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</si>
  <si>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</si>
  <si>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111 11-1111</t>
  </si>
  <si>
    <t>Celoplošné vyžínání buřeně v lesních výsadbách 2x ročně</t>
  </si>
  <si>
    <t>har</t>
  </si>
  <si>
    <t>111 11-1112</t>
  </si>
  <si>
    <t>Kosení luční směsi lehkou mechanizací rovina 2x ročně</t>
  </si>
  <si>
    <t>m2</t>
  </si>
  <si>
    <t>111 11-1113</t>
  </si>
  <si>
    <t xml:space="preserve">Shrabání posečené hmoty ručně, odnos a likvidace </t>
  </si>
  <si>
    <t>183 10-1113</t>
  </si>
  <si>
    <t xml:space="preserve">Hloub. jamek bez výměny půdy do 0,05 m3, svah 1:5 </t>
  </si>
  <si>
    <t>kus</t>
  </si>
  <si>
    <t>184 10-2211.R00</t>
  </si>
  <si>
    <t xml:space="preserve">Výsadba keře bez balu výšky do 1 m, v rovině </t>
  </si>
  <si>
    <t>184 20-1111</t>
  </si>
  <si>
    <t xml:space="preserve">Výsadba stromu při výšce kmene do 1,0 m </t>
  </si>
  <si>
    <t>111 11-1115</t>
  </si>
  <si>
    <t xml:space="preserve">Signalizační kolík </t>
  </si>
  <si>
    <t>184 10-2213</t>
  </si>
  <si>
    <t xml:space="preserve">Sazenice keře, prostokořenná, 5% náhrada </t>
  </si>
  <si>
    <t>184 20-1113</t>
  </si>
  <si>
    <t xml:space="preserve">Sazenice stromu, prostokořenná 5% náhrada </t>
  </si>
  <si>
    <t>3</t>
  </si>
  <si>
    <t>Svislé a kompletní konstrukce</t>
  </si>
  <si>
    <t>348 95-1131</t>
  </si>
  <si>
    <t xml:space="preserve">Oplocení lesních kultur výšky 1,6 m </t>
  </si>
  <si>
    <t>m</t>
  </si>
  <si>
    <t>Kosení luční směsi lehkou mechanizací rovina 1x ročně(IP21)</t>
  </si>
  <si>
    <t>SO 801</t>
  </si>
  <si>
    <t>IP21, VL13, k.ú. Bánov-následná péče 3. rok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</si>
</sst>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#,##0\ &quot;Kč&quot;"/>
    <numFmt numFmtId="166" formatCode="0.0"/>
  </numFmts>
  <fonts count="20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98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49" fontId="3" fillId="0" borderId="57" xfId="1" applyNumberFormat="1" applyFont="1" applyFill="1" applyBorder="1" applyAlignment="1">
      <alignment horizontal="left"/>
    </xf>
    <xf numFmtId="0" fontId="3" fillId="0" borderId="57" xfId="1" applyFont="1" applyFill="1" applyBorder="1"/>
    <xf numFmtId="0" fontId="9" fillId="0" borderId="57" xfId="1" applyFill="1" applyBorder="1" applyAlignment="1">
      <alignment horizontal="center"/>
    </xf>
    <xf numFmtId="4" fontId="9" fillId="0" borderId="57" xfId="1" applyNumberFormat="1" applyFill="1" applyBorder="1" applyAlignment="1">
      <alignment horizontal="right"/>
    </xf>
    <xf numFmtId="4" fontId="5" fillId="0" borderId="57" xfId="1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  <xf numFmtId="0" fontId="8" fillId="0" borderId="53" xfId="1" applyFont="1" applyFill="1" applyBorder="1" applyAlignmen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view="pageLayout" zoomScaleNormal="100" workbookViewId="0">
      <selection activeCell="B37" sqref="B37:G45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>
      <c r="A4" s="7"/>
      <c r="B4" s="8"/>
      <c r="C4" s="9" t="s">
        <v>96</v>
      </c>
      <c r="D4" s="10"/>
      <c r="E4" s="10"/>
      <c r="F4" s="11"/>
      <c r="G4" s="12"/>
    </row>
    <row r="5" spans="1:57" ht="12.95" customHeight="1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>
      <c r="A6" s="7"/>
      <c r="B6" s="8"/>
      <c r="C6" s="9" t="s">
        <v>97</v>
      </c>
      <c r="D6" s="10"/>
      <c r="E6" s="10"/>
      <c r="F6" s="18"/>
      <c r="G6" s="12"/>
    </row>
    <row r="7" spans="1:57">
      <c r="A7" s="13" t="s">
        <v>8</v>
      </c>
      <c r="B7" s="15"/>
      <c r="C7" s="176"/>
      <c r="D7" s="177"/>
      <c r="E7" s="19" t="s">
        <v>9</v>
      </c>
      <c r="F7" s="20"/>
      <c r="G7" s="21">
        <v>0</v>
      </c>
      <c r="H7" s="22"/>
      <c r="I7" s="22"/>
    </row>
    <row r="8" spans="1:57">
      <c r="A8" s="13" t="s">
        <v>10</v>
      </c>
      <c r="B8" s="15"/>
      <c r="C8" s="176"/>
      <c r="D8" s="177"/>
      <c r="E8" s="16" t="s">
        <v>11</v>
      </c>
      <c r="F8" s="15"/>
      <c r="G8" s="23">
        <f>IF(PocetMJ=0,,ROUND((F30+F32)/PocetMJ,1))</f>
        <v>0</v>
      </c>
    </row>
    <row r="9" spans="1:57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>
      <c r="A11" s="28"/>
      <c r="B11" s="11"/>
      <c r="C11" s="11"/>
      <c r="D11" s="11"/>
      <c r="E11" s="178"/>
      <c r="F11" s="179"/>
      <c r="G11" s="180"/>
    </row>
    <row r="12" spans="1:57" ht="28.5" customHeight="1" thickBot="1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>
      <c r="A14" s="40"/>
      <c r="B14" s="41" t="s">
        <v>19</v>
      </c>
      <c r="C14" s="42">
        <f>Dodavka</f>
        <v>0</v>
      </c>
      <c r="D14" s="43"/>
      <c r="E14" s="44"/>
      <c r="F14" s="45"/>
      <c r="G14" s="42"/>
    </row>
    <row r="15" spans="1:57" ht="15.95" customHeight="1">
      <c r="A15" s="40" t="s">
        <v>20</v>
      </c>
      <c r="B15" s="41" t="s">
        <v>21</v>
      </c>
      <c r="C15" s="42">
        <f>Mont</f>
        <v>0</v>
      </c>
      <c r="D15" s="24"/>
      <c r="E15" s="46"/>
      <c r="F15" s="47"/>
      <c r="G15" s="42"/>
    </row>
    <row r="16" spans="1:57" ht="15.95" customHeight="1">
      <c r="A16" s="40" t="s">
        <v>22</v>
      </c>
      <c r="B16" s="41" t="s">
        <v>23</v>
      </c>
      <c r="C16" s="42">
        <f>HSV</f>
        <v>0</v>
      </c>
      <c r="D16" s="24"/>
      <c r="E16" s="46"/>
      <c r="F16" s="47"/>
      <c r="G16" s="42"/>
    </row>
    <row r="17" spans="1:7" ht="15.95" customHeight="1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>
      <c r="A19" s="49"/>
      <c r="B19" s="41"/>
      <c r="C19" s="42"/>
      <c r="D19" s="24"/>
      <c r="E19" s="46"/>
      <c r="F19" s="47"/>
      <c r="G19" s="42"/>
    </row>
    <row r="20" spans="1:7" ht="15.95" customHeight="1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>
      <c r="A27" s="28"/>
      <c r="B27" s="11"/>
      <c r="C27" s="29"/>
      <c r="D27" s="11"/>
      <c r="E27" s="29"/>
      <c r="F27" s="11"/>
      <c r="G27" s="12"/>
    </row>
    <row r="28" spans="1:7" ht="97.5" customHeight="1">
      <c r="A28" s="28"/>
      <c r="B28" s="11"/>
      <c r="C28" s="29"/>
      <c r="D28" s="11"/>
      <c r="E28" s="29"/>
      <c r="F28" s="11"/>
      <c r="G28" s="12"/>
    </row>
    <row r="29" spans="1:7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>
      <c r="A30" s="13" t="s">
        <v>39</v>
      </c>
      <c r="B30" s="15"/>
      <c r="C30" s="58">
        <v>10</v>
      </c>
      <c r="D30" s="15" t="s">
        <v>40</v>
      </c>
      <c r="E30" s="16"/>
      <c r="F30" s="59">
        <v>0</v>
      </c>
      <c r="G30" s="17"/>
    </row>
    <row r="31" spans="1:7">
      <c r="A31" s="13" t="s">
        <v>41</v>
      </c>
      <c r="B31" s="15"/>
      <c r="C31" s="58">
        <v>10</v>
      </c>
      <c r="D31" s="15" t="s">
        <v>40</v>
      </c>
      <c r="E31" s="16"/>
      <c r="F31" s="60">
        <f>ROUND(PRODUCT(F30,C31/100),1)</f>
        <v>0</v>
      </c>
      <c r="G31" s="27"/>
    </row>
    <row r="32" spans="1:7">
      <c r="A32" s="13" t="s">
        <v>39</v>
      </c>
      <c r="B32" s="15"/>
      <c r="C32" s="58">
        <v>20</v>
      </c>
      <c r="D32" s="15" t="s">
        <v>40</v>
      </c>
      <c r="E32" s="16"/>
      <c r="F32" s="59">
        <v>0</v>
      </c>
      <c r="G32" s="17"/>
    </row>
    <row r="33" spans="1:8">
      <c r="A33" s="13" t="s">
        <v>41</v>
      </c>
      <c r="B33" s="15"/>
      <c r="C33" s="58">
        <v>20</v>
      </c>
      <c r="D33" s="15" t="s">
        <v>40</v>
      </c>
      <c r="E33" s="16"/>
      <c r="F33" s="60">
        <f>ROUND(PRODUCT(F32,C33/100),1)</f>
        <v>0</v>
      </c>
      <c r="G33" s="27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CEILING(SUM(F29:F33),IF(SUM(F29:F33)&gt;=0,1,-1))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1"/>
      <c r="C37" s="181"/>
      <c r="D37" s="181"/>
      <c r="E37" s="181"/>
      <c r="F37" s="181"/>
      <c r="G37" s="181"/>
      <c r="H37" t="s">
        <v>4</v>
      </c>
    </row>
    <row r="38" spans="1:8" ht="12.75" customHeight="1">
      <c r="A38" s="68"/>
      <c r="B38" s="181"/>
      <c r="C38" s="181"/>
      <c r="D38" s="181"/>
      <c r="E38" s="181"/>
      <c r="F38" s="181"/>
      <c r="G38" s="181"/>
      <c r="H38" t="s">
        <v>4</v>
      </c>
    </row>
    <row r="39" spans="1:8">
      <c r="A39" s="68"/>
      <c r="B39" s="181"/>
      <c r="C39" s="181"/>
      <c r="D39" s="181"/>
      <c r="E39" s="181"/>
      <c r="F39" s="181"/>
      <c r="G39" s="181"/>
      <c r="H39" t="s">
        <v>4</v>
      </c>
    </row>
    <row r="40" spans="1:8">
      <c r="A40" s="68"/>
      <c r="B40" s="181"/>
      <c r="C40" s="181"/>
      <c r="D40" s="181"/>
      <c r="E40" s="181"/>
      <c r="F40" s="181"/>
      <c r="G40" s="181"/>
      <c r="H40" t="s">
        <v>4</v>
      </c>
    </row>
    <row r="41" spans="1:8">
      <c r="A41" s="68"/>
      <c r="B41" s="181"/>
      <c r="C41" s="181"/>
      <c r="D41" s="181"/>
      <c r="E41" s="181"/>
      <c r="F41" s="181"/>
      <c r="G41" s="181"/>
      <c r="H41" t="s">
        <v>4</v>
      </c>
    </row>
    <row r="42" spans="1:8">
      <c r="A42" s="68"/>
      <c r="B42" s="181"/>
      <c r="C42" s="181"/>
      <c r="D42" s="181"/>
      <c r="E42" s="181"/>
      <c r="F42" s="181"/>
      <c r="G42" s="181"/>
      <c r="H42" t="s">
        <v>4</v>
      </c>
    </row>
    <row r="43" spans="1:8">
      <c r="A43" s="68"/>
      <c r="B43" s="181"/>
      <c r="C43" s="181"/>
      <c r="D43" s="181"/>
      <c r="E43" s="181"/>
      <c r="F43" s="181"/>
      <c r="G43" s="181"/>
      <c r="H43" t="s">
        <v>4</v>
      </c>
    </row>
    <row r="44" spans="1:8">
      <c r="A44" s="68"/>
      <c r="B44" s="181"/>
      <c r="C44" s="181"/>
      <c r="D44" s="181"/>
      <c r="E44" s="181"/>
      <c r="F44" s="181"/>
      <c r="G44" s="181"/>
      <c r="H44" t="s">
        <v>4</v>
      </c>
    </row>
    <row r="45" spans="1:8" ht="3" customHeight="1">
      <c r="A45" s="68"/>
      <c r="B45" s="181"/>
      <c r="C45" s="181"/>
      <c r="D45" s="181"/>
      <c r="E45" s="181"/>
      <c r="F45" s="181"/>
      <c r="G45" s="181"/>
      <c r="H45" t="s">
        <v>4</v>
      </c>
    </row>
    <row r="46" spans="1:8">
      <c r="B46" s="175"/>
      <c r="C46" s="175"/>
      <c r="D46" s="175"/>
      <c r="E46" s="175"/>
      <c r="F46" s="175"/>
      <c r="G46" s="175"/>
    </row>
    <row r="47" spans="1:8">
      <c r="B47" s="175"/>
      <c r="C47" s="175"/>
      <c r="D47" s="175"/>
      <c r="E47" s="175"/>
      <c r="F47" s="175"/>
      <c r="G47" s="175"/>
    </row>
    <row r="48" spans="1:8">
      <c r="B48" s="175"/>
      <c r="C48" s="175"/>
      <c r="D48" s="175"/>
      <c r="E48" s="175"/>
      <c r="F48" s="175"/>
      <c r="G48" s="175"/>
    </row>
    <row r="49" spans="2:7">
      <c r="B49" s="175"/>
      <c r="C49" s="175"/>
      <c r="D49" s="175"/>
      <c r="E49" s="175"/>
      <c r="F49" s="175"/>
      <c r="G49" s="175"/>
    </row>
    <row r="50" spans="2:7">
      <c r="B50" s="175"/>
      <c r="C50" s="175"/>
      <c r="D50" s="175"/>
      <c r="E50" s="175"/>
      <c r="F50" s="175"/>
      <c r="G50" s="175"/>
    </row>
    <row r="51" spans="2:7">
      <c r="B51" s="175"/>
      <c r="C51" s="175"/>
      <c r="D51" s="175"/>
      <c r="E51" s="175"/>
      <c r="F51" s="175"/>
      <c r="G51" s="175"/>
    </row>
    <row r="52" spans="2:7">
      <c r="B52" s="175"/>
      <c r="C52" s="175"/>
      <c r="D52" s="175"/>
      <c r="E52" s="175"/>
      <c r="F52" s="175"/>
      <c r="G52" s="175"/>
    </row>
    <row r="53" spans="2:7">
      <c r="B53" s="175"/>
      <c r="C53" s="175"/>
      <c r="D53" s="175"/>
      <c r="E53" s="175"/>
      <c r="F53" s="175"/>
      <c r="G53" s="175"/>
    </row>
    <row r="54" spans="2:7">
      <c r="B54" s="175"/>
      <c r="C54" s="175"/>
      <c r="D54" s="175"/>
      <c r="E54" s="175"/>
      <c r="F54" s="175"/>
      <c r="G54" s="175"/>
    </row>
    <row r="55" spans="2:7">
      <c r="B55" s="175"/>
      <c r="C55" s="175"/>
      <c r="D55" s="175"/>
      <c r="E55" s="175"/>
      <c r="F55" s="175"/>
      <c r="G55" s="175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66"/>
  <sheetViews>
    <sheetView view="pageLayout" zoomScaleNormal="100" workbookViewId="0">
      <selection activeCell="A14" sqref="A14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182" t="s">
        <v>5</v>
      </c>
      <c r="B1" s="183"/>
      <c r="C1" s="69" t="str">
        <f>CONCATENATE(cislostavby," ",nazevstavby)</f>
        <v xml:space="preserve"> IP21, VL13, k.ú. Bánov-následná péče 3. rok</v>
      </c>
      <c r="D1" s="70"/>
      <c r="E1" s="71"/>
      <c r="F1" s="70"/>
      <c r="G1" s="72"/>
      <c r="H1" s="73"/>
      <c r="I1" s="74"/>
    </row>
    <row r="2" spans="1:57" ht="13.5" thickBot="1">
      <c r="A2" s="184" t="s">
        <v>1</v>
      </c>
      <c r="B2" s="185"/>
      <c r="C2" s="75" t="str">
        <f>CONCATENATE(cisloobjektu," ",nazevobjektu)</f>
        <v xml:space="preserve"> SO 801</v>
      </c>
      <c r="D2" s="76"/>
      <c r="E2" s="77"/>
      <c r="F2" s="76"/>
      <c r="G2" s="186"/>
      <c r="H2" s="186"/>
      <c r="I2" s="187"/>
    </row>
    <row r="3" spans="1:57" ht="13.5" thickTop="1">
      <c r="F3" s="11"/>
    </row>
    <row r="4" spans="1:57" ht="19.5" customHeight="1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/>
    <row r="6" spans="1:57" s="11" customFormat="1" ht="13.5" thickBot="1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>
      <c r="A7" s="166" t="str">
        <f>Položky!B7</f>
        <v>1</v>
      </c>
      <c r="B7" s="86" t="str">
        <f>Položky!C7</f>
        <v>Zemní práce</v>
      </c>
      <c r="C7" s="87"/>
      <c r="D7" s="88"/>
      <c r="E7" s="167">
        <f>Položky!BA18</f>
        <v>0</v>
      </c>
      <c r="F7" s="168">
        <f>Položky!BB18</f>
        <v>0</v>
      </c>
      <c r="G7" s="168">
        <f>Položky!BC18</f>
        <v>0</v>
      </c>
      <c r="H7" s="168">
        <f>Položky!BD18</f>
        <v>0</v>
      </c>
      <c r="I7" s="169">
        <f>Položky!BE18</f>
        <v>0</v>
      </c>
    </row>
    <row r="8" spans="1:57" s="11" customFormat="1" ht="13.5" thickBot="1">
      <c r="A8" s="166" t="str">
        <f>Položky!B19</f>
        <v>3</v>
      </c>
      <c r="B8" s="86" t="str">
        <f>Položky!C19</f>
        <v>Svislé a kompletní konstrukce</v>
      </c>
      <c r="C8" s="87"/>
      <c r="D8" s="88"/>
      <c r="E8" s="167">
        <f>Položky!BA21</f>
        <v>0</v>
      </c>
      <c r="F8" s="168">
        <f>Položky!BB21</f>
        <v>0</v>
      </c>
      <c r="G8" s="168">
        <f>Položky!BC21</f>
        <v>0</v>
      </c>
      <c r="H8" s="168">
        <f>Položky!BD21</f>
        <v>0</v>
      </c>
      <c r="I8" s="169">
        <f>Položky!BE21</f>
        <v>0</v>
      </c>
    </row>
    <row r="9" spans="1:57" s="94" customFormat="1" ht="13.5" thickBot="1">
      <c r="A9" s="89"/>
      <c r="B9" s="81" t="s">
        <v>50</v>
      </c>
      <c r="C9" s="81"/>
      <c r="D9" s="90"/>
      <c r="E9" s="91">
        <f>SUM(E7:E8)</f>
        <v>0</v>
      </c>
      <c r="F9" s="92">
        <f>SUM(F7:F8)</f>
        <v>0</v>
      </c>
      <c r="G9" s="92">
        <f>SUM(G7:G8)</f>
        <v>0</v>
      </c>
      <c r="H9" s="92">
        <f>SUM(H7:H8)</f>
        <v>0</v>
      </c>
      <c r="I9" s="93">
        <f>SUM(I7:I8)</f>
        <v>0</v>
      </c>
    </row>
    <row r="10" spans="1:57">
      <c r="A10" s="87"/>
      <c r="B10" s="87"/>
      <c r="C10" s="87"/>
      <c r="D10" s="87"/>
      <c r="E10" s="87"/>
      <c r="F10" s="87"/>
      <c r="G10" s="87"/>
      <c r="H10" s="87"/>
      <c r="I10" s="87"/>
    </row>
    <row r="11" spans="1:57" ht="19.5" customHeight="1">
      <c r="A11" s="95" t="s">
        <v>51</v>
      </c>
      <c r="B11" s="95"/>
      <c r="C11" s="95"/>
      <c r="D11" s="95"/>
      <c r="E11" s="95"/>
      <c r="F11" s="95"/>
      <c r="G11" s="96"/>
      <c r="H11" s="95"/>
      <c r="I11" s="95"/>
      <c r="BA11" s="30"/>
      <c r="BB11" s="30"/>
      <c r="BC11" s="30"/>
      <c r="BD11" s="30"/>
      <c r="BE11" s="30"/>
    </row>
    <row r="12" spans="1:57" ht="13.5" thickBot="1">
      <c r="A12" s="97"/>
      <c r="B12" s="97"/>
      <c r="C12" s="97"/>
      <c r="D12" s="97"/>
      <c r="E12" s="97"/>
      <c r="F12" s="97"/>
      <c r="G12" s="97"/>
      <c r="H12" s="97"/>
      <c r="I12" s="97"/>
    </row>
    <row r="13" spans="1:57">
      <c r="A13" s="98" t="s">
        <v>52</v>
      </c>
      <c r="B13" s="99"/>
      <c r="C13" s="99"/>
      <c r="D13" s="100"/>
      <c r="E13" s="101" t="s">
        <v>53</v>
      </c>
      <c r="F13" s="102" t="s">
        <v>54</v>
      </c>
      <c r="G13" s="103" t="s">
        <v>55</v>
      </c>
      <c r="H13" s="104"/>
      <c r="I13" s="105" t="s">
        <v>53</v>
      </c>
    </row>
    <row r="14" spans="1:57">
      <c r="A14" s="106"/>
      <c r="B14" s="107"/>
      <c r="C14" s="107"/>
      <c r="D14" s="108"/>
      <c r="E14" s="109"/>
      <c r="F14" s="110"/>
      <c r="G14" s="111">
        <f>CHOOSE(BA14+1,HSV+PSV,HSV+PSV+Mont,HSV+PSV+Dodavka+Mont,HSV,PSV,Mont,Dodavka,Mont+Dodavka,0)</f>
        <v>0</v>
      </c>
      <c r="H14" s="112"/>
      <c r="I14" s="113">
        <f>E14+F14*G14/100</f>
        <v>0</v>
      </c>
      <c r="BA14">
        <v>8</v>
      </c>
    </row>
    <row r="15" spans="1:57" ht="13.5" thickBot="1">
      <c r="A15" s="114"/>
      <c r="B15" s="115" t="s">
        <v>56</v>
      </c>
      <c r="C15" s="116"/>
      <c r="D15" s="117"/>
      <c r="E15" s="118"/>
      <c r="F15" s="119"/>
      <c r="G15" s="119"/>
      <c r="H15" s="188">
        <f>SUM(H14:H14)</f>
        <v>0</v>
      </c>
      <c r="I15" s="189"/>
    </row>
    <row r="16" spans="1:57">
      <c r="A16" s="97"/>
      <c r="B16" s="97"/>
      <c r="C16" s="97"/>
      <c r="D16" s="97"/>
      <c r="E16" s="97"/>
      <c r="F16" s="97"/>
      <c r="G16" s="97"/>
      <c r="H16" s="97"/>
      <c r="I16" s="97"/>
    </row>
    <row r="17" spans="2:9">
      <c r="B17" s="94"/>
      <c r="F17" s="120"/>
      <c r="G17" s="121"/>
      <c r="H17" s="121"/>
      <c r="I17" s="122"/>
    </row>
    <row r="18" spans="2:9">
      <c r="F18" s="120"/>
      <c r="G18" s="121"/>
      <c r="H18" s="121"/>
      <c r="I18" s="122"/>
    </row>
    <row r="19" spans="2:9">
      <c r="F19" s="120"/>
      <c r="G19" s="121"/>
      <c r="H19" s="121"/>
      <c r="I19" s="122"/>
    </row>
    <row r="20" spans="2:9">
      <c r="F20" s="120"/>
      <c r="G20" s="121"/>
      <c r="H20" s="121"/>
      <c r="I20" s="122"/>
    </row>
    <row r="21" spans="2:9">
      <c r="F21" s="120"/>
      <c r="G21" s="121"/>
      <c r="H21" s="121"/>
      <c r="I21" s="122"/>
    </row>
    <row r="22" spans="2:9">
      <c r="F22" s="120"/>
      <c r="G22" s="121"/>
      <c r="H22" s="121"/>
      <c r="I22" s="122"/>
    </row>
    <row r="23" spans="2:9">
      <c r="F23" s="120"/>
      <c r="G23" s="121"/>
      <c r="H23" s="121"/>
      <c r="I23" s="122"/>
    </row>
    <row r="24" spans="2:9">
      <c r="F24" s="120"/>
      <c r="G24" s="121"/>
      <c r="H24" s="121"/>
      <c r="I24" s="122"/>
    </row>
    <row r="25" spans="2:9">
      <c r="F25" s="120"/>
      <c r="G25" s="121"/>
      <c r="H25" s="121"/>
      <c r="I25" s="122"/>
    </row>
    <row r="26" spans="2:9">
      <c r="F26" s="120"/>
      <c r="G26" s="121"/>
      <c r="H26" s="121"/>
      <c r="I26" s="122"/>
    </row>
    <row r="27" spans="2:9">
      <c r="F27" s="120"/>
      <c r="G27" s="121"/>
      <c r="H27" s="121"/>
      <c r="I27" s="122"/>
    </row>
    <row r="28" spans="2:9">
      <c r="F28" s="120"/>
      <c r="G28" s="121"/>
      <c r="H28" s="121"/>
      <c r="I28" s="122"/>
    </row>
    <row r="29" spans="2:9">
      <c r="F29" s="120"/>
      <c r="G29" s="121"/>
      <c r="H29" s="121"/>
      <c r="I29" s="122"/>
    </row>
    <row r="30" spans="2:9">
      <c r="F30" s="120"/>
      <c r="G30" s="121"/>
      <c r="H30" s="121"/>
      <c r="I30" s="122"/>
    </row>
    <row r="31" spans="2:9">
      <c r="F31" s="120"/>
      <c r="G31" s="121"/>
      <c r="H31" s="121"/>
      <c r="I31" s="122"/>
    </row>
    <row r="32" spans="2:9">
      <c r="F32" s="120"/>
      <c r="G32" s="121"/>
      <c r="H32" s="121"/>
      <c r="I32" s="122"/>
    </row>
    <row r="33" spans="6:9">
      <c r="F33" s="120"/>
      <c r="G33" s="121"/>
      <c r="H33" s="121"/>
      <c r="I33" s="122"/>
    </row>
    <row r="34" spans="6:9">
      <c r="F34" s="120"/>
      <c r="G34" s="121"/>
      <c r="H34" s="121"/>
      <c r="I34" s="122"/>
    </row>
    <row r="35" spans="6:9">
      <c r="F35" s="120"/>
      <c r="G35" s="121"/>
      <c r="H35" s="121"/>
      <c r="I35" s="122"/>
    </row>
    <row r="36" spans="6:9">
      <c r="F36" s="120"/>
      <c r="G36" s="121"/>
      <c r="H36" s="121"/>
      <c r="I36" s="122"/>
    </row>
    <row r="37" spans="6:9">
      <c r="F37" s="120"/>
      <c r="G37" s="121"/>
      <c r="H37" s="121"/>
      <c r="I37" s="122"/>
    </row>
    <row r="38" spans="6:9">
      <c r="F38" s="120"/>
      <c r="G38" s="121"/>
      <c r="H38" s="121"/>
      <c r="I38" s="122"/>
    </row>
    <row r="39" spans="6:9">
      <c r="F39" s="120"/>
      <c r="G39" s="121"/>
      <c r="H39" s="121"/>
      <c r="I39" s="122"/>
    </row>
    <row r="40" spans="6:9">
      <c r="F40" s="120"/>
      <c r="G40" s="121"/>
      <c r="H40" s="121"/>
      <c r="I40" s="122"/>
    </row>
    <row r="41" spans="6:9">
      <c r="F41" s="120"/>
      <c r="G41" s="121"/>
      <c r="H41" s="121"/>
      <c r="I41" s="122"/>
    </row>
    <row r="42" spans="6:9">
      <c r="F42" s="120"/>
      <c r="G42" s="121"/>
      <c r="H42" s="121"/>
      <c r="I42" s="122"/>
    </row>
    <row r="43" spans="6:9">
      <c r="F43" s="120"/>
      <c r="G43" s="121"/>
      <c r="H43" s="121"/>
      <c r="I43" s="122"/>
    </row>
    <row r="44" spans="6:9">
      <c r="F44" s="120"/>
      <c r="G44" s="121"/>
      <c r="H44" s="121"/>
      <c r="I44" s="122"/>
    </row>
    <row r="45" spans="6:9">
      <c r="F45" s="120"/>
      <c r="G45" s="121"/>
      <c r="H45" s="121"/>
      <c r="I45" s="122"/>
    </row>
    <row r="46" spans="6:9">
      <c r="F46" s="120"/>
      <c r="G46" s="121"/>
      <c r="H46" s="121"/>
      <c r="I46" s="122"/>
    </row>
    <row r="47" spans="6:9">
      <c r="F47" s="120"/>
      <c r="G47" s="121"/>
      <c r="H47" s="121"/>
      <c r="I47" s="122"/>
    </row>
    <row r="48" spans="6:9">
      <c r="F48" s="120"/>
      <c r="G48" s="121"/>
      <c r="H48" s="121"/>
      <c r="I48" s="122"/>
    </row>
    <row r="49" spans="6:9">
      <c r="F49" s="120"/>
      <c r="G49" s="121"/>
      <c r="H49" s="121"/>
      <c r="I49" s="122"/>
    </row>
    <row r="50" spans="6:9">
      <c r="F50" s="120"/>
      <c r="G50" s="121"/>
      <c r="H50" s="121"/>
      <c r="I50" s="122"/>
    </row>
    <row r="51" spans="6:9">
      <c r="F51" s="120"/>
      <c r="G51" s="121"/>
      <c r="H51" s="121"/>
      <c r="I51" s="122"/>
    </row>
    <row r="52" spans="6:9">
      <c r="F52" s="120"/>
      <c r="G52" s="121"/>
      <c r="H52" s="121"/>
      <c r="I52" s="122"/>
    </row>
    <row r="53" spans="6:9">
      <c r="F53" s="120"/>
      <c r="G53" s="121"/>
      <c r="H53" s="121"/>
      <c r="I53" s="122"/>
    </row>
    <row r="54" spans="6:9">
      <c r="F54" s="120"/>
      <c r="G54" s="121"/>
      <c r="H54" s="121"/>
      <c r="I54" s="122"/>
    </row>
    <row r="55" spans="6:9">
      <c r="F55" s="120"/>
      <c r="G55" s="121"/>
      <c r="H55" s="121"/>
      <c r="I55" s="122"/>
    </row>
    <row r="56" spans="6:9">
      <c r="F56" s="120"/>
      <c r="G56" s="121"/>
      <c r="H56" s="121"/>
      <c r="I56" s="122"/>
    </row>
    <row r="57" spans="6:9">
      <c r="F57" s="120"/>
      <c r="G57" s="121"/>
      <c r="H57" s="121"/>
      <c r="I57" s="122"/>
    </row>
    <row r="58" spans="6:9">
      <c r="F58" s="120"/>
      <c r="G58" s="121"/>
      <c r="H58" s="121"/>
      <c r="I58" s="122"/>
    </row>
    <row r="59" spans="6:9">
      <c r="F59" s="120"/>
      <c r="G59" s="121"/>
      <c r="H59" s="121"/>
      <c r="I59" s="122"/>
    </row>
    <row r="60" spans="6:9">
      <c r="F60" s="120"/>
      <c r="G60" s="121"/>
      <c r="H60" s="121"/>
      <c r="I60" s="122"/>
    </row>
    <row r="61" spans="6:9">
      <c r="F61" s="120"/>
      <c r="G61" s="121"/>
      <c r="H61" s="121"/>
      <c r="I61" s="122"/>
    </row>
    <row r="62" spans="6:9">
      <c r="F62" s="120"/>
      <c r="G62" s="121"/>
      <c r="H62" s="121"/>
      <c r="I62" s="122"/>
    </row>
    <row r="63" spans="6:9">
      <c r="F63" s="120"/>
      <c r="G63" s="121"/>
      <c r="H63" s="121"/>
      <c r="I63" s="122"/>
    </row>
    <row r="64" spans="6:9">
      <c r="F64" s="120"/>
      <c r="G64" s="121"/>
      <c r="H64" s="121"/>
      <c r="I64" s="122"/>
    </row>
    <row r="65" spans="6:9">
      <c r="F65" s="120"/>
      <c r="G65" s="121"/>
      <c r="H65" s="121"/>
      <c r="I65" s="122"/>
    </row>
    <row r="66" spans="6:9">
      <c r="F66" s="120"/>
      <c r="G66" s="121"/>
      <c r="H66" s="121"/>
      <c r="I66" s="122"/>
    </row>
  </sheetData>
  <mergeCells count="4">
    <mergeCell ref="A1:B1"/>
    <mergeCell ref="A2:B2"/>
    <mergeCell ref="G2:I2"/>
    <mergeCell ref="H15:I15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94"/>
  <sheetViews>
    <sheetView showZeros="0" view="pageLayout" zoomScale="115" zoomScaleNormal="100" zoomScalePageLayoutView="115" workbookViewId="0">
      <selection activeCell="F26" sqref="F26"/>
    </sheetView>
  </sheetViews>
  <sheetFormatPr defaultRowHeight="12.75"/>
  <cols>
    <col min="1" max="1" width="3.85546875" style="123" customWidth="1"/>
    <col min="2" max="2" width="12" style="123" customWidth="1"/>
    <col min="3" max="3" width="41" style="123" customWidth="1"/>
    <col min="4" max="4" width="5.5703125" style="123" customWidth="1"/>
    <col min="5" max="5" width="8.5703125" style="160" customWidth="1"/>
    <col min="6" max="6" width="9.85546875" style="123" customWidth="1"/>
    <col min="7" max="7" width="13.85546875" style="123" customWidth="1"/>
    <col min="8" max="16384" width="9.140625" style="123"/>
  </cols>
  <sheetData>
    <row r="1" spans="1:104" ht="15.75">
      <c r="A1" s="190" t="s">
        <v>57</v>
      </c>
      <c r="B1" s="190"/>
      <c r="C1" s="190"/>
      <c r="D1" s="190"/>
      <c r="E1" s="190"/>
      <c r="F1" s="190"/>
      <c r="G1" s="190"/>
    </row>
    <row r="2" spans="1:104" ht="13.5" thickBot="1">
      <c r="A2" s="124"/>
      <c r="B2" s="125"/>
      <c r="C2" s="126"/>
      <c r="D2" s="126"/>
      <c r="E2" s="127"/>
      <c r="F2" s="126"/>
      <c r="G2" s="126"/>
    </row>
    <row r="3" spans="1:104" ht="13.5" thickTop="1">
      <c r="A3" s="191" t="s">
        <v>5</v>
      </c>
      <c r="B3" s="192"/>
      <c r="C3" s="128" t="str">
        <f>CONCATENATE(cislostavby," ",nazevstavby)</f>
        <v xml:space="preserve"> IP21, VL13, k.ú. Bánov-následná péče 3. rok</v>
      </c>
      <c r="D3" s="129"/>
      <c r="E3" s="130"/>
      <c r="F3" s="131">
        <f>Rekapitulace!H1</f>
        <v>0</v>
      </c>
      <c r="G3" s="132"/>
    </row>
    <row r="4" spans="1:104" ht="13.5" thickBot="1">
      <c r="A4" s="193" t="s">
        <v>1</v>
      </c>
      <c r="B4" s="194"/>
      <c r="C4" s="133" t="str">
        <f>CONCATENATE(cisloobjektu," ",nazevobjektu)</f>
        <v xml:space="preserve"> SO 801</v>
      </c>
      <c r="D4" s="134"/>
      <c r="E4" s="195"/>
      <c r="F4" s="195"/>
      <c r="G4" s="196"/>
    </row>
    <row r="5" spans="1:104" ht="13.5" thickTop="1">
      <c r="A5" s="135"/>
      <c r="B5" s="136"/>
      <c r="C5" s="136"/>
      <c r="D5" s="124"/>
      <c r="E5" s="137"/>
      <c r="F5" s="124"/>
      <c r="G5" s="138"/>
    </row>
    <row r="6" spans="1:104">
      <c r="A6" s="139" t="s">
        <v>58</v>
      </c>
      <c r="B6" s="140" t="s">
        <v>59</v>
      </c>
      <c r="C6" s="140" t="s">
        <v>60</v>
      </c>
      <c r="D6" s="140" t="s">
        <v>61</v>
      </c>
      <c r="E6" s="141" t="s">
        <v>62</v>
      </c>
      <c r="F6" s="140" t="s">
        <v>63</v>
      </c>
      <c r="G6" s="142" t="s">
        <v>64</v>
      </c>
    </row>
    <row r="7" spans="1:104">
      <c r="A7" s="143" t="s">
        <v>65</v>
      </c>
      <c r="B7" s="144" t="s">
        <v>66</v>
      </c>
      <c r="C7" s="145" t="s">
        <v>67</v>
      </c>
      <c r="D7" s="146"/>
      <c r="E7" s="147"/>
      <c r="F7" s="147"/>
      <c r="G7" s="148"/>
      <c r="H7" s="149"/>
      <c r="I7" s="149"/>
      <c r="O7" s="150">
        <v>1</v>
      </c>
    </row>
    <row r="8" spans="1:104" ht="12" customHeight="1">
      <c r="A8" s="151">
        <v>1</v>
      </c>
      <c r="B8" s="152" t="s">
        <v>69</v>
      </c>
      <c r="C8" s="197" t="s">
        <v>70</v>
      </c>
      <c r="D8" s="154" t="s">
        <v>71</v>
      </c>
      <c r="E8" s="155">
        <v>1.1100000000000001</v>
      </c>
      <c r="F8" s="155"/>
      <c r="G8" s="156">
        <f t="shared" ref="G8:G17" si="0">E8*F8</f>
        <v>0</v>
      </c>
      <c r="O8" s="150">
        <v>2</v>
      </c>
      <c r="AA8" s="123">
        <v>12</v>
      </c>
      <c r="AB8" s="123">
        <v>1</v>
      </c>
      <c r="AC8" s="123">
        <v>1</v>
      </c>
      <c r="AZ8" s="123">
        <v>1</v>
      </c>
      <c r="BA8" s="123">
        <f>IF(AZ8=1,G8,0)</f>
        <v>0</v>
      </c>
      <c r="BB8" s="123">
        <f>IF(AZ8=2,G8,0)</f>
        <v>0</v>
      </c>
      <c r="BC8" s="123">
        <f>IF(AZ8=3,G8,0)</f>
        <v>0</v>
      </c>
      <c r="BD8" s="123">
        <f>IF(AZ8=4,G8,0)</f>
        <v>0</v>
      </c>
      <c r="BE8" s="123">
        <f>IF(AZ8=5,G8,0)</f>
        <v>0</v>
      </c>
      <c r="CZ8" s="123">
        <v>0</v>
      </c>
    </row>
    <row r="9" spans="1:104" ht="12" customHeight="1">
      <c r="A9" s="151">
        <v>2</v>
      </c>
      <c r="B9" s="152" t="s">
        <v>72</v>
      </c>
      <c r="C9" s="197" t="s">
        <v>95</v>
      </c>
      <c r="D9" s="154" t="s">
        <v>74</v>
      </c>
      <c r="E9" s="155">
        <v>3400</v>
      </c>
      <c r="F9" s="155"/>
      <c r="G9" s="156">
        <f t="shared" ref="G9" si="1">E9*F9</f>
        <v>0</v>
      </c>
      <c r="O9" s="150">
        <v>2</v>
      </c>
      <c r="AA9" s="123">
        <v>12</v>
      </c>
      <c r="AB9" s="123">
        <v>1</v>
      </c>
      <c r="AC9" s="123">
        <v>2</v>
      </c>
      <c r="AZ9" s="123">
        <v>1</v>
      </c>
      <c r="BA9" s="123">
        <f>IF(AZ9=1,G9,0)</f>
        <v>0</v>
      </c>
      <c r="BB9" s="123">
        <f>IF(AZ9=2,G9,0)</f>
        <v>0</v>
      </c>
      <c r="BC9" s="123">
        <f>IF(AZ9=3,G9,0)</f>
        <v>0</v>
      </c>
      <c r="BD9" s="123">
        <f>IF(AZ9=4,G9,0)</f>
        <v>0</v>
      </c>
      <c r="BE9" s="123">
        <f>IF(AZ9=5,G9,0)</f>
        <v>0</v>
      </c>
      <c r="CZ9" s="123">
        <v>0</v>
      </c>
    </row>
    <row r="10" spans="1:104">
      <c r="A10" s="151">
        <v>3</v>
      </c>
      <c r="B10" s="152" t="s">
        <v>72</v>
      </c>
      <c r="C10" s="197" t="s">
        <v>73</v>
      </c>
      <c r="D10" s="154" t="s">
        <v>74</v>
      </c>
      <c r="E10" s="155">
        <v>1220</v>
      </c>
      <c r="F10" s="155"/>
      <c r="G10" s="156">
        <f t="shared" si="0"/>
        <v>0</v>
      </c>
      <c r="O10" s="150">
        <v>2</v>
      </c>
      <c r="AA10" s="123">
        <v>12</v>
      </c>
      <c r="AB10" s="123">
        <v>1</v>
      </c>
      <c r="AC10" s="123">
        <v>2</v>
      </c>
      <c r="AZ10" s="123">
        <v>1</v>
      </c>
      <c r="BA10" s="123">
        <f>IF(AZ10=1,G10,0)</f>
        <v>0</v>
      </c>
      <c r="BB10" s="123">
        <f>IF(AZ10=2,G10,0)</f>
        <v>0</v>
      </c>
      <c r="BC10" s="123">
        <f>IF(AZ10=3,G10,0)</f>
        <v>0</v>
      </c>
      <c r="BD10" s="123">
        <f>IF(AZ10=4,G10,0)</f>
        <v>0</v>
      </c>
      <c r="BE10" s="123">
        <f>IF(AZ10=5,G10,0)</f>
        <v>0</v>
      </c>
      <c r="CZ10" s="123">
        <v>0</v>
      </c>
    </row>
    <row r="11" spans="1:104">
      <c r="A11" s="151">
        <v>4</v>
      </c>
      <c r="B11" s="152" t="s">
        <v>75</v>
      </c>
      <c r="C11" s="197" t="s">
        <v>76</v>
      </c>
      <c r="D11" s="154" t="s">
        <v>74</v>
      </c>
      <c r="E11" s="155">
        <v>4620</v>
      </c>
      <c r="F11" s="155"/>
      <c r="G11" s="156">
        <f t="shared" si="0"/>
        <v>0</v>
      </c>
      <c r="O11" s="150">
        <v>2</v>
      </c>
      <c r="AA11" s="123">
        <v>12</v>
      </c>
      <c r="AB11" s="123">
        <v>1</v>
      </c>
      <c r="AC11" s="123">
        <v>3</v>
      </c>
      <c r="AZ11" s="123">
        <v>1</v>
      </c>
      <c r="BA11" s="123">
        <f>IF(AZ11=1,G11,0)</f>
        <v>0</v>
      </c>
      <c r="BB11" s="123">
        <f>IF(AZ11=2,G11,0)</f>
        <v>0</v>
      </c>
      <c r="BC11" s="123">
        <f>IF(AZ11=3,G11,0)</f>
        <v>0</v>
      </c>
      <c r="BD11" s="123">
        <f>IF(AZ11=4,G11,0)</f>
        <v>0</v>
      </c>
      <c r="BE11" s="123">
        <f>IF(AZ11=5,G11,0)</f>
        <v>0</v>
      </c>
      <c r="CZ11" s="123">
        <v>0</v>
      </c>
    </row>
    <row r="12" spans="1:104">
      <c r="A12" s="151">
        <v>5</v>
      </c>
      <c r="B12" s="152" t="s">
        <v>77</v>
      </c>
      <c r="C12" s="197" t="s">
        <v>78</v>
      </c>
      <c r="D12" s="154" t="s">
        <v>79</v>
      </c>
      <c r="E12" s="155">
        <v>152</v>
      </c>
      <c r="F12" s="155"/>
      <c r="G12" s="156">
        <f t="shared" si="0"/>
        <v>0</v>
      </c>
      <c r="O12" s="150">
        <v>2</v>
      </c>
      <c r="AA12" s="123">
        <v>12</v>
      </c>
      <c r="AB12" s="123">
        <v>0</v>
      </c>
      <c r="AC12" s="123">
        <v>4</v>
      </c>
      <c r="AZ12" s="123">
        <v>1</v>
      </c>
      <c r="BA12" s="123">
        <f>IF(AZ12=1,G12,0)</f>
        <v>0</v>
      </c>
      <c r="BB12" s="123">
        <f>IF(AZ12=2,G12,0)</f>
        <v>0</v>
      </c>
      <c r="BC12" s="123">
        <f>IF(AZ12=3,G12,0)</f>
        <v>0</v>
      </c>
      <c r="BD12" s="123">
        <f>IF(AZ12=4,G12,0)</f>
        <v>0</v>
      </c>
      <c r="BE12" s="123">
        <f>IF(AZ12=5,G12,0)</f>
        <v>0</v>
      </c>
      <c r="CZ12" s="123">
        <v>0</v>
      </c>
    </row>
    <row r="13" spans="1:104">
      <c r="A13" s="151">
        <v>6</v>
      </c>
      <c r="B13" s="152" t="s">
        <v>80</v>
      </c>
      <c r="C13" s="197" t="s">
        <v>81</v>
      </c>
      <c r="D13" s="154" t="s">
        <v>79</v>
      </c>
      <c r="E13" s="155">
        <v>66</v>
      </c>
      <c r="F13" s="155"/>
      <c r="G13" s="156">
        <f t="shared" si="0"/>
        <v>0</v>
      </c>
      <c r="O13" s="150">
        <v>2</v>
      </c>
      <c r="AA13" s="123">
        <v>12</v>
      </c>
      <c r="AB13" s="123">
        <v>0</v>
      </c>
      <c r="AC13" s="123">
        <v>5</v>
      </c>
      <c r="AZ13" s="123">
        <v>1</v>
      </c>
      <c r="BA13" s="123">
        <f>IF(AZ13=1,G13,0)</f>
        <v>0</v>
      </c>
      <c r="BB13" s="123">
        <f>IF(AZ13=2,G13,0)</f>
        <v>0</v>
      </c>
      <c r="BC13" s="123">
        <f>IF(AZ13=3,G13,0)</f>
        <v>0</v>
      </c>
      <c r="BD13" s="123">
        <f>IF(AZ13=4,G13,0)</f>
        <v>0</v>
      </c>
      <c r="BE13" s="123">
        <f>IF(AZ13=5,G13,0)</f>
        <v>0</v>
      </c>
      <c r="CZ13" s="123">
        <v>0</v>
      </c>
    </row>
    <row r="14" spans="1:104">
      <c r="A14" s="151">
        <v>7</v>
      </c>
      <c r="B14" s="152" t="s">
        <v>82</v>
      </c>
      <c r="C14" s="197" t="s">
        <v>83</v>
      </c>
      <c r="D14" s="154" t="s">
        <v>79</v>
      </c>
      <c r="E14" s="155">
        <v>86</v>
      </c>
      <c r="F14" s="155"/>
      <c r="G14" s="156">
        <f t="shared" si="0"/>
        <v>0</v>
      </c>
      <c r="O14" s="150">
        <v>2</v>
      </c>
      <c r="AA14" s="123">
        <v>12</v>
      </c>
      <c r="AB14" s="123">
        <v>1</v>
      </c>
      <c r="AC14" s="123">
        <v>6</v>
      </c>
      <c r="AZ14" s="123">
        <v>1</v>
      </c>
      <c r="BA14" s="123">
        <f>IF(AZ14=1,G14,0)</f>
        <v>0</v>
      </c>
      <c r="BB14" s="123">
        <f>IF(AZ14=2,G14,0)</f>
        <v>0</v>
      </c>
      <c r="BC14" s="123">
        <f>IF(AZ14=3,G14,0)</f>
        <v>0</v>
      </c>
      <c r="BD14" s="123">
        <f>IF(AZ14=4,G14,0)</f>
        <v>0</v>
      </c>
      <c r="BE14" s="123">
        <f>IF(AZ14=5,G14,0)</f>
        <v>0</v>
      </c>
      <c r="CZ14" s="123">
        <v>0</v>
      </c>
    </row>
    <row r="15" spans="1:104">
      <c r="A15" s="151">
        <v>8</v>
      </c>
      <c r="B15" s="152" t="s">
        <v>84</v>
      </c>
      <c r="C15" s="197" t="s">
        <v>85</v>
      </c>
      <c r="D15" s="154" t="s">
        <v>79</v>
      </c>
      <c r="E15" s="155">
        <v>152</v>
      </c>
      <c r="F15" s="155"/>
      <c r="G15" s="156">
        <f t="shared" si="0"/>
        <v>0</v>
      </c>
      <c r="O15" s="150">
        <v>2</v>
      </c>
      <c r="AA15" s="123">
        <v>12</v>
      </c>
      <c r="AB15" s="123">
        <v>1</v>
      </c>
      <c r="AC15" s="123">
        <v>7</v>
      </c>
      <c r="AZ15" s="123">
        <v>1</v>
      </c>
      <c r="BA15" s="123">
        <f>IF(AZ15=1,G15,0)</f>
        <v>0</v>
      </c>
      <c r="BB15" s="123">
        <f>IF(AZ15=2,G15,0)</f>
        <v>0</v>
      </c>
      <c r="BC15" s="123">
        <f>IF(AZ15=3,G15,0)</f>
        <v>0</v>
      </c>
      <c r="BD15" s="123">
        <f>IF(AZ15=4,G15,0)</f>
        <v>0</v>
      </c>
      <c r="BE15" s="123">
        <f>IF(AZ15=5,G15,0)</f>
        <v>0</v>
      </c>
      <c r="CZ15" s="123">
        <v>0</v>
      </c>
    </row>
    <row r="16" spans="1:104">
      <c r="A16" s="151">
        <v>9</v>
      </c>
      <c r="B16" s="152" t="s">
        <v>86</v>
      </c>
      <c r="C16" s="197" t="s">
        <v>87</v>
      </c>
      <c r="D16" s="154" t="s">
        <v>79</v>
      </c>
      <c r="E16" s="155">
        <v>66</v>
      </c>
      <c r="F16" s="155"/>
      <c r="G16" s="156">
        <f t="shared" si="0"/>
        <v>0</v>
      </c>
      <c r="O16" s="150">
        <v>2</v>
      </c>
      <c r="AA16" s="123">
        <v>12</v>
      </c>
      <c r="AB16" s="123">
        <v>0</v>
      </c>
      <c r="AC16" s="123">
        <v>8</v>
      </c>
      <c r="AZ16" s="123">
        <v>1</v>
      </c>
      <c r="BA16" s="123">
        <f>IF(AZ16=1,G16,0)</f>
        <v>0</v>
      </c>
      <c r="BB16" s="123">
        <f>IF(AZ16=2,G16,0)</f>
        <v>0</v>
      </c>
      <c r="BC16" s="123">
        <f>IF(AZ16=3,G16,0)</f>
        <v>0</v>
      </c>
      <c r="BD16" s="123">
        <f>IF(AZ16=4,G16,0)</f>
        <v>0</v>
      </c>
      <c r="BE16" s="123">
        <f>IF(AZ16=5,G16,0)</f>
        <v>0</v>
      </c>
      <c r="CZ16" s="123">
        <v>0</v>
      </c>
    </row>
    <row r="17" spans="1:104">
      <c r="A17" s="151">
        <v>10</v>
      </c>
      <c r="B17" s="152" t="s">
        <v>88</v>
      </c>
      <c r="C17" s="197" t="s">
        <v>89</v>
      </c>
      <c r="D17" s="154" t="s">
        <v>79</v>
      </c>
      <c r="E17" s="155">
        <v>86</v>
      </c>
      <c r="F17" s="155"/>
      <c r="G17" s="156">
        <f t="shared" si="0"/>
        <v>0</v>
      </c>
      <c r="O17" s="150">
        <v>2</v>
      </c>
      <c r="AA17" s="123">
        <v>12</v>
      </c>
      <c r="AB17" s="123">
        <v>0</v>
      </c>
      <c r="AC17" s="123">
        <v>9</v>
      </c>
      <c r="AZ17" s="123">
        <v>1</v>
      </c>
      <c r="BA17" s="123">
        <f>IF(AZ17=1,G17,0)</f>
        <v>0</v>
      </c>
      <c r="BB17" s="123">
        <f>IF(AZ17=2,G17,0)</f>
        <v>0</v>
      </c>
      <c r="BC17" s="123">
        <f>IF(AZ17=3,G17,0)</f>
        <v>0</v>
      </c>
      <c r="BD17" s="123">
        <f>IF(AZ17=4,G17,0)</f>
        <v>0</v>
      </c>
      <c r="BE17" s="123">
        <f>IF(AZ17=5,G17,0)</f>
        <v>0</v>
      </c>
      <c r="CZ17" s="123">
        <v>0</v>
      </c>
    </row>
    <row r="18" spans="1:104">
      <c r="A18" s="172"/>
      <c r="B18" s="170" t="s">
        <v>68</v>
      </c>
      <c r="C18" s="171" t="str">
        <f>CONCATENATE(B7," ",C7)</f>
        <v>1 Zemní práce</v>
      </c>
      <c r="D18" s="172"/>
      <c r="E18" s="173"/>
      <c r="F18" s="173"/>
      <c r="G18" s="174">
        <f>SUM(G7:G17)</f>
        <v>0</v>
      </c>
      <c r="O18" s="150">
        <v>4</v>
      </c>
      <c r="BA18" s="157">
        <f>SUM(BA7:BA17)</f>
        <v>0</v>
      </c>
      <c r="BB18" s="157">
        <f>SUM(BB7:BB17)</f>
        <v>0</v>
      </c>
      <c r="BC18" s="157">
        <f>SUM(BC7:BC17)</f>
        <v>0</v>
      </c>
      <c r="BD18" s="157">
        <f>SUM(BD7:BD17)</f>
        <v>0</v>
      </c>
      <c r="BE18" s="157">
        <f>SUM(BE7:BE17)</f>
        <v>0</v>
      </c>
    </row>
    <row r="19" spans="1:104">
      <c r="A19" s="143" t="s">
        <v>65</v>
      </c>
      <c r="B19" s="144" t="s">
        <v>90</v>
      </c>
      <c r="C19" s="145" t="s">
        <v>91</v>
      </c>
      <c r="D19" s="146"/>
      <c r="E19" s="147"/>
      <c r="F19" s="147"/>
      <c r="G19" s="148"/>
      <c r="H19" s="149"/>
      <c r="I19" s="149"/>
      <c r="O19" s="150">
        <v>1</v>
      </c>
    </row>
    <row r="20" spans="1:104">
      <c r="A20" s="151">
        <v>11</v>
      </c>
      <c r="B20" s="152" t="s">
        <v>92</v>
      </c>
      <c r="C20" s="153" t="s">
        <v>93</v>
      </c>
      <c r="D20" s="154" t="s">
        <v>94</v>
      </c>
      <c r="E20" s="155">
        <v>30</v>
      </c>
      <c r="F20" s="155"/>
      <c r="G20" s="156">
        <f>E20*F20</f>
        <v>0</v>
      </c>
      <c r="O20" s="150">
        <v>2</v>
      </c>
      <c r="AA20" s="123">
        <v>12</v>
      </c>
      <c r="AB20" s="123">
        <v>0</v>
      </c>
      <c r="AC20" s="123">
        <v>10</v>
      </c>
      <c r="AZ20" s="123">
        <v>1</v>
      </c>
      <c r="BA20" s="123">
        <f>IF(AZ20=1,G20,0)</f>
        <v>0</v>
      </c>
      <c r="BB20" s="123">
        <f>IF(AZ20=2,G20,0)</f>
        <v>0</v>
      </c>
      <c r="BC20" s="123">
        <f>IF(AZ20=3,G20,0)</f>
        <v>0</v>
      </c>
      <c r="BD20" s="123">
        <f>IF(AZ20=4,G20,0)</f>
        <v>0</v>
      </c>
      <c r="BE20" s="123">
        <f>IF(AZ20=5,G20,0)</f>
        <v>0</v>
      </c>
      <c r="CZ20" s="123">
        <v>4.2399999999999998E-3</v>
      </c>
    </row>
    <row r="21" spans="1:104">
      <c r="A21" s="172"/>
      <c r="B21" s="170" t="s">
        <v>68</v>
      </c>
      <c r="C21" s="171" t="str">
        <f>CONCATENATE(B19," ",C19)</f>
        <v>3 Svislé a kompletní konstrukce</v>
      </c>
      <c r="D21" s="172"/>
      <c r="E21" s="173"/>
      <c r="F21" s="173"/>
      <c r="G21" s="174">
        <f>SUM(G19:G20)</f>
        <v>0</v>
      </c>
      <c r="O21" s="150">
        <v>4</v>
      </c>
      <c r="BA21" s="157">
        <f>SUM(BA19:BA20)</f>
        <v>0</v>
      </c>
      <c r="BB21" s="157">
        <f>SUM(BB19:BB20)</f>
        <v>0</v>
      </c>
      <c r="BC21" s="157">
        <f>SUM(BC19:BC20)</f>
        <v>0</v>
      </c>
      <c r="BD21" s="157">
        <f>SUM(BD19:BD20)</f>
        <v>0</v>
      </c>
      <c r="BE21" s="157">
        <f>SUM(BE19:BE20)</f>
        <v>0</v>
      </c>
    </row>
    <row r="22" spans="1:104">
      <c r="A22" s="124"/>
      <c r="B22" s="124"/>
      <c r="C22" s="124"/>
      <c r="D22" s="124"/>
      <c r="E22" s="124"/>
      <c r="F22" s="124"/>
      <c r="G22" s="124"/>
    </row>
    <row r="23" spans="1:104">
      <c r="E23" s="123"/>
    </row>
    <row r="24" spans="1:104">
      <c r="E24" s="123"/>
    </row>
    <row r="25" spans="1:104">
      <c r="E25" s="123"/>
    </row>
    <row r="26" spans="1:104">
      <c r="E26" s="123"/>
    </row>
    <row r="27" spans="1:104">
      <c r="E27" s="123"/>
    </row>
    <row r="28" spans="1:104">
      <c r="E28" s="123"/>
    </row>
    <row r="29" spans="1:104">
      <c r="E29" s="123"/>
    </row>
    <row r="30" spans="1:104">
      <c r="E30" s="123"/>
    </row>
    <row r="31" spans="1:104">
      <c r="E31" s="123"/>
    </row>
    <row r="32" spans="1:104">
      <c r="E32" s="123"/>
    </row>
    <row r="33" spans="1:7">
      <c r="E33" s="123"/>
    </row>
    <row r="34" spans="1:7">
      <c r="E34" s="123"/>
    </row>
    <row r="35" spans="1:7">
      <c r="E35" s="123"/>
    </row>
    <row r="36" spans="1:7">
      <c r="E36" s="123"/>
    </row>
    <row r="37" spans="1:7">
      <c r="E37" s="123"/>
    </row>
    <row r="38" spans="1:7">
      <c r="E38" s="123"/>
    </row>
    <row r="39" spans="1:7">
      <c r="E39" s="123"/>
    </row>
    <row r="40" spans="1:7">
      <c r="E40" s="123"/>
    </row>
    <row r="41" spans="1:7">
      <c r="E41" s="123"/>
    </row>
    <row r="42" spans="1:7">
      <c r="E42" s="123"/>
    </row>
    <row r="43" spans="1:7">
      <c r="E43" s="123"/>
    </row>
    <row r="44" spans="1:7">
      <c r="E44" s="123"/>
    </row>
    <row r="45" spans="1:7">
      <c r="A45" s="158"/>
      <c r="B45" s="158"/>
      <c r="C45" s="158"/>
      <c r="D45" s="158"/>
      <c r="E45" s="158"/>
      <c r="F45" s="158"/>
      <c r="G45" s="158"/>
    </row>
    <row r="46" spans="1:7">
      <c r="A46" s="158"/>
      <c r="B46" s="158"/>
      <c r="C46" s="158"/>
      <c r="D46" s="158"/>
      <c r="E46" s="158"/>
      <c r="F46" s="158"/>
      <c r="G46" s="158"/>
    </row>
    <row r="47" spans="1:7">
      <c r="A47" s="158"/>
      <c r="B47" s="158"/>
      <c r="C47" s="158"/>
      <c r="D47" s="158"/>
      <c r="E47" s="158"/>
      <c r="F47" s="158"/>
      <c r="G47" s="158"/>
    </row>
    <row r="48" spans="1:7">
      <c r="A48" s="158"/>
      <c r="B48" s="158"/>
      <c r="C48" s="158"/>
      <c r="D48" s="158"/>
      <c r="E48" s="158"/>
      <c r="F48" s="158"/>
      <c r="G48" s="158"/>
    </row>
    <row r="49" spans="5:5">
      <c r="E49" s="123"/>
    </row>
    <row r="50" spans="5:5">
      <c r="E50" s="123"/>
    </row>
    <row r="51" spans="5:5">
      <c r="E51" s="123"/>
    </row>
    <row r="52" spans="5:5">
      <c r="E52" s="123"/>
    </row>
    <row r="53" spans="5:5">
      <c r="E53" s="123"/>
    </row>
    <row r="54" spans="5:5">
      <c r="E54" s="123"/>
    </row>
    <row r="55" spans="5:5">
      <c r="E55" s="123"/>
    </row>
    <row r="56" spans="5:5">
      <c r="E56" s="123"/>
    </row>
    <row r="57" spans="5:5">
      <c r="E57" s="123"/>
    </row>
    <row r="58" spans="5:5">
      <c r="E58" s="123"/>
    </row>
    <row r="59" spans="5:5">
      <c r="E59" s="123"/>
    </row>
    <row r="60" spans="5:5">
      <c r="E60" s="123"/>
    </row>
    <row r="61" spans="5:5">
      <c r="E61" s="123"/>
    </row>
    <row r="62" spans="5:5">
      <c r="E62" s="123"/>
    </row>
    <row r="63" spans="5:5">
      <c r="E63" s="123"/>
    </row>
    <row r="64" spans="5:5">
      <c r="E64" s="123"/>
    </row>
    <row r="65" spans="1:5">
      <c r="E65" s="123"/>
    </row>
    <row r="66" spans="1:5">
      <c r="E66" s="123"/>
    </row>
    <row r="67" spans="1:5">
      <c r="E67" s="123"/>
    </row>
    <row r="68" spans="1:5">
      <c r="E68" s="123"/>
    </row>
    <row r="69" spans="1:5">
      <c r="E69" s="123"/>
    </row>
    <row r="70" spans="1:5">
      <c r="E70" s="123"/>
    </row>
    <row r="71" spans="1:5">
      <c r="E71" s="123"/>
    </row>
    <row r="72" spans="1:5">
      <c r="E72" s="123"/>
    </row>
    <row r="73" spans="1:5">
      <c r="E73" s="123"/>
    </row>
    <row r="74" spans="1:5">
      <c r="E74" s="123"/>
    </row>
    <row r="75" spans="1:5">
      <c r="E75" s="123"/>
    </row>
    <row r="76" spans="1:5">
      <c r="E76" s="123"/>
    </row>
    <row r="77" spans="1:5">
      <c r="E77" s="123"/>
    </row>
    <row r="78" spans="1:5">
      <c r="E78" s="123"/>
    </row>
    <row r="79" spans="1:5">
      <c r="E79" s="123"/>
    </row>
    <row r="80" spans="1:5">
      <c r="A80" s="159"/>
      <c r="B80" s="159"/>
    </row>
    <row r="81" spans="1:7">
      <c r="A81" s="158"/>
      <c r="B81" s="158"/>
      <c r="C81" s="161"/>
      <c r="D81" s="161"/>
      <c r="E81" s="162"/>
      <c r="F81" s="161"/>
      <c r="G81" s="163"/>
    </row>
    <row r="82" spans="1:7">
      <c r="A82" s="164"/>
      <c r="B82" s="164"/>
      <c r="C82" s="158"/>
      <c r="D82" s="158"/>
      <c r="E82" s="165"/>
      <c r="F82" s="158"/>
      <c r="G82" s="158"/>
    </row>
    <row r="83" spans="1:7">
      <c r="A83" s="158"/>
      <c r="B83" s="158"/>
      <c r="C83" s="158"/>
      <c r="D83" s="158"/>
      <c r="E83" s="165"/>
      <c r="F83" s="158"/>
      <c r="G83" s="158"/>
    </row>
    <row r="84" spans="1:7">
      <c r="A84" s="158"/>
      <c r="B84" s="158"/>
      <c r="C84" s="158"/>
      <c r="D84" s="158"/>
      <c r="E84" s="165"/>
      <c r="F84" s="158"/>
      <c r="G84" s="158"/>
    </row>
    <row r="85" spans="1:7">
      <c r="A85" s="158"/>
      <c r="B85" s="158"/>
      <c r="C85" s="158"/>
      <c r="D85" s="158"/>
      <c r="E85" s="165"/>
      <c r="F85" s="158"/>
      <c r="G85" s="158"/>
    </row>
    <row r="86" spans="1:7">
      <c r="A86" s="158"/>
      <c r="B86" s="158"/>
      <c r="C86" s="158"/>
      <c r="D86" s="158"/>
      <c r="E86" s="165"/>
      <c r="F86" s="158"/>
      <c r="G86" s="158"/>
    </row>
    <row r="87" spans="1:7">
      <c r="A87" s="158"/>
      <c r="B87" s="158"/>
      <c r="C87" s="158"/>
      <c r="D87" s="158"/>
      <c r="E87" s="165"/>
      <c r="F87" s="158"/>
      <c r="G87" s="158"/>
    </row>
    <row r="88" spans="1:7">
      <c r="A88" s="158"/>
      <c r="B88" s="158"/>
      <c r="C88" s="158"/>
      <c r="D88" s="158"/>
      <c r="E88" s="165"/>
      <c r="F88" s="158"/>
      <c r="G88" s="158"/>
    </row>
    <row r="89" spans="1:7">
      <c r="A89" s="158"/>
      <c r="B89" s="158"/>
      <c r="C89" s="158"/>
      <c r="D89" s="158"/>
      <c r="E89" s="165"/>
      <c r="F89" s="158"/>
      <c r="G89" s="158"/>
    </row>
    <row r="90" spans="1:7">
      <c r="A90" s="158"/>
      <c r="B90" s="158"/>
      <c r="C90" s="158"/>
      <c r="D90" s="158"/>
      <c r="E90" s="165"/>
      <c r="F90" s="158"/>
      <c r="G90" s="158"/>
    </row>
    <row r="91" spans="1:7">
      <c r="A91" s="158"/>
      <c r="B91" s="158"/>
      <c r="C91" s="158"/>
      <c r="D91" s="158"/>
      <c r="E91" s="165"/>
      <c r="F91" s="158"/>
      <c r="G91" s="158"/>
    </row>
    <row r="92" spans="1:7">
      <c r="A92" s="158"/>
      <c r="B92" s="158"/>
      <c r="C92" s="158"/>
      <c r="D92" s="158"/>
      <c r="E92" s="165"/>
      <c r="F92" s="158"/>
      <c r="G92" s="158"/>
    </row>
    <row r="93" spans="1:7">
      <c r="A93" s="158"/>
      <c r="B93" s="158"/>
      <c r="C93" s="158"/>
      <c r="D93" s="158"/>
      <c r="E93" s="165"/>
      <c r="F93" s="158"/>
      <c r="G93" s="158"/>
    </row>
    <row r="94" spans="1:7">
      <c r="A94" s="158"/>
      <c r="B94" s="158"/>
      <c r="C94" s="158"/>
      <c r="D94" s="158"/>
      <c r="E94" s="165"/>
      <c r="F94" s="158"/>
      <c r="G94" s="158"/>
    </row>
  </sheetData>
  <mergeCells count="4">
    <mergeCell ref="A1:G1"/>
    <mergeCell ref="A3:B3"/>
    <mergeCell ref="A4:B4"/>
    <mergeCell ref="E4:G4"/>
  </mergeCells>
  <printOptions gridLines="1" gridLinesSet="0"/>
  <pageMargins left="0.59055118110236227" right="0.39370078740157483" top="0.98425196850393704" bottom="0.19685039370078741" header="0" footer="0.19685039370078741"/>
  <pageSetup paperSize="9" scale="98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prachar</cp:lastModifiedBy>
  <cp:lastPrinted>2011-06-22T11:40:14Z</cp:lastPrinted>
  <dcterms:created xsi:type="dcterms:W3CDTF">2010-11-24T08:20:29Z</dcterms:created>
  <dcterms:modified xsi:type="dcterms:W3CDTF">2011-06-22T11:41:01Z</dcterms:modified>
</cp:coreProperties>
</file>